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F29" i="1" l="1"/>
  <c r="G29" i="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c r="G70" i="1"/>
  <c r="H70" i="1" s="1"/>
  <c r="I70" i="1" s="1"/>
  <c r="I21" i="2" l="1"/>
  <c r="I29" i="2" l="1"/>
  <c r="F31" i="2" l="1"/>
  <c r="I31" i="2" s="1"/>
  <c r="I27" i="2"/>
  <c r="I25" i="2"/>
  <c r="I24" i="2"/>
  <c r="F17" i="2"/>
  <c r="I17" i="2" s="1"/>
  <c r="F16" i="2"/>
  <c r="I16" i="2" s="1"/>
  <c r="F15" i="2"/>
  <c r="I15" i="2" s="1"/>
  <c r="D50" i="1" l="1"/>
  <c r="E50" i="1" s="1"/>
  <c r="F50" i="1" s="1"/>
  <c r="D25" i="1"/>
  <c r="D32" i="1"/>
  <c r="D22" i="1"/>
  <c r="D29" i="1"/>
  <c r="D39" i="1"/>
  <c r="E39" i="1" s="1"/>
  <c r="F39" i="1" s="1"/>
  <c r="G73" i="1"/>
  <c r="H73" i="1" s="1"/>
  <c r="I73" i="1" s="1"/>
  <c r="D73" i="1"/>
  <c r="E73" i="1" s="1"/>
  <c r="F73" i="1" s="1"/>
  <c r="G65" i="1"/>
  <c r="E65" i="1"/>
  <c r="F65" i="1" s="1"/>
  <c r="G61" i="1"/>
  <c r="H61" i="1" s="1"/>
  <c r="I61" i="1" s="1"/>
  <c r="F61" i="1"/>
  <c r="E61" i="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F25" i="1"/>
  <c r="G22" i="1"/>
  <c r="H22" i="1" s="1"/>
  <c r="I22" i="1" s="1"/>
  <c r="F22" i="1"/>
  <c r="G15" i="1"/>
  <c r="D15" i="1"/>
  <c r="E29" i="1" l="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<sst xmlns="http://schemas.openxmlformats.org/spreadsheetml/2006/main" count="134" uniqueCount="105">
  <si>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</si>
  <si>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</si>
  <si>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</si>
  <si>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</si>
  <si>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</si>
  <si>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</si>
  <si>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</si>
  <si>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</si>
  <si>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</si>
  <si>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</si>
  <si>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</si>
  <si>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</si>
  <si>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</si>
  <si>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</si>
  <si>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</si>
  <si>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</si>
  <si>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</si>
  <si>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</si>
  <si>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</si>
  <si>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</si>
  <si>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</si>
  <si>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</si>
  <si>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</si>
  <si>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</si>
  <si>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</si>
  <si>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</si>
  <si>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</si>
  <si>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</si>
  <si>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</si>
  <si>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</si>
  <si>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</si>
  <si>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</si>
  <si>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</si>
  <si>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</si>
  <si>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</si>
  <si>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</si>
  <si>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</si>
  <si>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</si>
  <si>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</si>
  <si>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</si>
  <si>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</si>
  <si>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</si>
  <si>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</si>
  <si>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</si>
  <si>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</si>
  <si>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</si>
  <si>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</si>
  <si>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</si>
  <si>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</si>
  <si>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</si>
  <si>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</si>
  <si>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</si>
  <si>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</si>
  <si>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</si>
  <si>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</si>
  <si>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</si>
  <si>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</si>
  <si>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</si>
  <si>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</si>
  <si>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</si>
  <si>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</si>
  <si>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</si>
  <si>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</si>
  <si>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</si>
  <si>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</si>
  <si>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</si>
  <si>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</si>
  <si>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</si>
  <si>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</si>
  <si>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</si>
  <si>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</si>
  <si>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</si>
  <si>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</si>
  <si>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</si>
  <si>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</si>
  <si>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</si>
  <si>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</si>
  <si>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</si>
  <si>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</si>
  <si>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</si>
  <si>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</si>
  <si>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</si>
  <si>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</si>
  <si>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</si>
  <si>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</si>
  <si>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</si>
  <si>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</si>
  <si>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</si>
  <si>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</si>
  <si>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</si>
  <si>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</si>
  <si>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Khoa Khoa học Cơ bản, Tổ Toán</t>
  </si>
  <si>
    <t>Lý thuyết</t>
  </si>
  <si>
    <t>Bài giảng PowerPoint</t>
  </si>
  <si>
    <t>Sổ tay giảng viên
Sổ tay giáo viên chủ nhiệm</t>
  </si>
  <si>
    <t>Giáo viên chủ nhiệm</t>
  </si>
  <si>
    <t>Học theo chương trình bồi dưỡng của Sở Lao động - Thương binh - Xã hội</t>
  </si>
  <si>
    <t>HÀ NHƯ MAI</t>
  </si>
  <si>
    <t xml:space="preserve">Cao đẳng, Trung cấp </t>
  </si>
  <si>
    <t>Bằng Đại học 
chuyên ngành Toán Tin 
Đại học Đà Lạt</t>
  </si>
  <si>
    <t>TOEFL 513
B2</t>
  </si>
  <si>
    <t>Cử nhân Toán - Tin
Đại học Đà Lạt
Chứng chỉ B Tin học Ứng dụng
Sở Giáo dục và Đào tạo tỉnh Lâm Đồng</t>
  </si>
  <si>
    <t>Chứng chỉ Nghiệp vụ Sư phạm
Đại học Đà Lạt
Chứng chỉ Sư phạm dạy nghề
Trường Cao đẳng Nghể TP. HCM</t>
  </si>
  <si>
    <t>Chương trình Học phần Toán 5</t>
  </si>
  <si>
    <t xml:space="preserve">Chứng chỉ Phương pháp 
Nghiên cứu khoa học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</si>
</sst>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1" zoomScaleNormal="100" workbookViewId="0">
      <selection activeCell="I76" sqref="I76"/>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18" t="s">
        <v>78</v>
      </c>
      <c r="H1" s="118"/>
      <c r="I1" s="118"/>
    </row>
    <row r="2" spans="1:12" ht="15.75" customHeight="1" x14ac:dyDescent="0.25">
      <c r="A2" s="118" t="s">
        <v>76</v>
      </c>
      <c r="B2" s="118"/>
      <c r="C2" s="118"/>
      <c r="D2" s="118"/>
      <c r="E2" s="118"/>
      <c r="G2" s="118" t="s">
        <v>79</v>
      </c>
      <c r="H2" s="118"/>
      <c r="I2" s="118"/>
    </row>
    <row r="5" spans="1:12" ht="18.75" x14ac:dyDescent="0.25">
      <c r="A5" s="130" t="s">
        <v>60</v>
      </c>
      <c r="B5" s="130"/>
      <c r="C5" s="130"/>
      <c r="D5" s="130"/>
      <c r="E5" s="130"/>
      <c r="F5" s="130"/>
      <c r="G5" s="130"/>
      <c r="H5" s="130"/>
      <c r="I5" s="130"/>
    </row>
    <row r="6" spans="1:12" ht="18.75" x14ac:dyDescent="0.25">
      <c r="A6" s="130" t="s">
        <v>61</v>
      </c>
      <c r="B6" s="130"/>
      <c r="C6" s="130"/>
      <c r="D6" s="130"/>
      <c r="E6" s="130"/>
      <c r="F6" s="130"/>
      <c r="G6" s="130"/>
      <c r="H6" s="130"/>
      <c r="I6" s="130"/>
    </row>
    <row r="7" spans="1:12" ht="16.5" x14ac:dyDescent="0.25">
      <c r="A7" s="156" t="s">
        <v>77</v>
      </c>
      <c r="B7" s="156"/>
      <c r="C7" s="156"/>
      <c r="D7" s="156" t="s">
        <v>97</v>
      </c>
      <c r="E7" s="156"/>
      <c r="F7" s="156"/>
      <c r="G7" s="156"/>
      <c r="H7" s="156"/>
      <c r="I7" s="45"/>
    </row>
    <row r="8" spans="1:12" ht="16.5" x14ac:dyDescent="0.25">
      <c r="A8" s="156" t="s">
        <v>83</v>
      </c>
      <c r="B8" s="156"/>
      <c r="C8" s="156"/>
      <c r="D8" s="156" t="s">
        <v>91</v>
      </c>
      <c r="E8" s="156"/>
      <c r="F8" s="156"/>
      <c r="G8" s="156"/>
      <c r="H8" s="156"/>
      <c r="I8" s="45"/>
    </row>
    <row r="9" spans="1:12" ht="16.5" x14ac:dyDescent="0.25">
      <c r="A9" s="156" t="s">
        <v>84</v>
      </c>
      <c r="B9" s="156"/>
      <c r="C9" s="156"/>
      <c r="D9" s="156" t="s">
        <v>98</v>
      </c>
      <c r="E9" s="156"/>
      <c r="F9" s="156"/>
      <c r="G9" s="156"/>
      <c r="H9" s="156"/>
      <c r="I9" s="45"/>
    </row>
    <row r="10" spans="1:12" ht="20.45" customHeight="1" x14ac:dyDescent="0.25">
      <c r="A10" s="155" t="s">
        <v>85</v>
      </c>
      <c r="B10" s="155"/>
      <c r="C10" s="155"/>
      <c r="D10" s="155"/>
      <c r="E10" s="155"/>
      <c r="F10" s="155"/>
      <c r="G10" s="155" t="s">
        <v>92</v>
      </c>
      <c r="H10" s="155"/>
      <c r="I10" s="31"/>
    </row>
    <row r="11" spans="1:12" ht="9.6" customHeight="1" thickBot="1" x14ac:dyDescent="0.4">
      <c r="B11" s="16"/>
      <c r="C11" s="16"/>
      <c r="D11" s="32"/>
      <c r="E11" s="32"/>
      <c r="F11" s="16"/>
      <c r="G11" s="16"/>
      <c r="H11" s="16"/>
      <c r="I11" s="41"/>
    </row>
    <row r="12" spans="1:12" ht="17.45" customHeight="1" thickBot="1" x14ac:dyDescent="0.3">
      <c r="A12" s="125" t="s">
        <v>0</v>
      </c>
      <c r="B12" s="125" t="s">
        <v>1</v>
      </c>
      <c r="C12" s="125" t="s">
        <v>1</v>
      </c>
      <c r="D12" s="127" t="s">
        <v>2</v>
      </c>
      <c r="E12" s="115"/>
      <c r="F12" s="116"/>
      <c r="G12" s="115" t="s">
        <v>3</v>
      </c>
      <c r="H12" s="115"/>
      <c r="I12" s="116"/>
      <c r="L12" s="17"/>
    </row>
    <row r="13" spans="1:12" ht="142.5" thickBot="1" x14ac:dyDescent="0.3">
      <c r="A13" s="126"/>
      <c r="B13" s="126"/>
      <c r="C13" s="126"/>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16</v>
      </c>
      <c r="E14" s="20">
        <f>(D14/B14)</f>
        <v>0.8</v>
      </c>
      <c r="F14" s="37" t="str">
        <f>IF(E14&gt;=0.5,"Đạt","Không đạt")</f>
        <v>Đạt</v>
      </c>
      <c r="G14" s="19">
        <f>SUM(G15,G22,G25)</f>
        <v>15</v>
      </c>
      <c r="H14" s="20">
        <f>(G14/B14)</f>
        <v>0.75</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58">
        <v>2</v>
      </c>
      <c r="E16" s="83">
        <v>1</v>
      </c>
      <c r="F16" s="160" t="s">
        <v>99</v>
      </c>
      <c r="G16" s="159">
        <v>2</v>
      </c>
      <c r="H16" s="82">
        <v>1</v>
      </c>
      <c r="I16" s="84" t="str">
        <f>F16</f>
        <v>Bằng Đại học 
chuyên ngành Toán Tin 
Đại học Đà Lạt</v>
      </c>
    </row>
    <row r="17" spans="1:9" ht="24.75" thickBot="1" x14ac:dyDescent="0.3">
      <c r="A17" s="6" t="s">
        <v>7</v>
      </c>
      <c r="B17" s="39">
        <v>2</v>
      </c>
      <c r="C17" s="3">
        <v>2</v>
      </c>
      <c r="D17" s="157">
        <v>2</v>
      </c>
      <c r="E17" s="83">
        <v>1</v>
      </c>
      <c r="F17" s="160"/>
      <c r="G17" s="159">
        <v>2</v>
      </c>
      <c r="H17" s="82">
        <v>1</v>
      </c>
      <c r="I17" s="85"/>
    </row>
    <row r="18" spans="1:9" ht="24.75" thickBot="1" x14ac:dyDescent="0.3">
      <c r="A18" s="6" t="s">
        <v>8</v>
      </c>
      <c r="B18" s="39">
        <v>2</v>
      </c>
      <c r="C18" s="3">
        <v>2</v>
      </c>
      <c r="D18" s="157">
        <v>2</v>
      </c>
      <c r="E18" s="83">
        <v>1</v>
      </c>
      <c r="F18" s="160"/>
      <c r="G18" s="159">
        <v>2</v>
      </c>
      <c r="H18" s="82">
        <v>1</v>
      </c>
      <c r="I18" s="85"/>
    </row>
    <row r="19" spans="1:9" ht="60.75" thickBot="1" x14ac:dyDescent="0.3">
      <c r="A19" s="6" t="s">
        <v>9</v>
      </c>
      <c r="B19" s="39">
        <v>2</v>
      </c>
      <c r="C19" s="3">
        <v>2</v>
      </c>
      <c r="D19" s="157">
        <v>2</v>
      </c>
      <c r="E19" s="83">
        <v>1</v>
      </c>
      <c r="F19" s="160"/>
      <c r="G19" s="159">
        <v>2</v>
      </c>
      <c r="H19" s="82">
        <v>1</v>
      </c>
      <c r="I19" s="85"/>
    </row>
    <row r="20" spans="1:9" ht="36.75" thickBot="1" x14ac:dyDescent="0.3">
      <c r="A20" s="6" t="s">
        <v>10</v>
      </c>
      <c r="B20" s="39">
        <v>2</v>
      </c>
      <c r="C20" s="3">
        <v>2</v>
      </c>
      <c r="D20" s="157">
        <v>2</v>
      </c>
      <c r="E20" s="83">
        <v>1</v>
      </c>
      <c r="F20" s="160"/>
      <c r="G20" s="159">
        <v>2</v>
      </c>
      <c r="H20" s="82">
        <v>1</v>
      </c>
      <c r="I20" s="85"/>
    </row>
    <row r="21" spans="1:9" ht="48.75" thickBot="1" x14ac:dyDescent="0.3">
      <c r="A21" s="6" t="s">
        <v>11</v>
      </c>
      <c r="B21" s="39">
        <v>2</v>
      </c>
      <c r="C21" s="3">
        <v>2</v>
      </c>
      <c r="D21" s="157">
        <v>2</v>
      </c>
      <c r="E21" s="83">
        <v>1</v>
      </c>
      <c r="F21" s="160"/>
      <c r="G21" s="159">
        <v>0</v>
      </c>
      <c r="H21" s="82">
        <v>0</v>
      </c>
      <c r="I21" s="85"/>
    </row>
    <row r="22" spans="1:9" s="15" customFormat="1" ht="32.25" thickBot="1" x14ac:dyDescent="0.3">
      <c r="A22" s="21" t="s">
        <v>12</v>
      </c>
      <c r="B22" s="22">
        <f>SUM(B23:B24)</f>
        <v>4</v>
      </c>
      <c r="C22" s="22">
        <f>SUM(C23:C24)</f>
        <v>4</v>
      </c>
      <c r="D22" s="22">
        <f>SUM(D23:D24)</f>
        <v>2</v>
      </c>
      <c r="E22" s="47">
        <v>0.5</v>
      </c>
      <c r="F22" s="22" t="str">
        <f>IF(E22&gt;=0.5,"Đạt","Không đạt")</f>
        <v>Đạt</v>
      </c>
      <c r="G22" s="22">
        <f>SUM(G23:G24)</f>
        <v>2</v>
      </c>
      <c r="H22" s="47">
        <f t="shared" ref="H22:H53" si="0">G22/B22</f>
        <v>0.5</v>
      </c>
      <c r="I22" s="22" t="str">
        <f>IF(H22&gt;=0.5,"Đạt","Không đạt")</f>
        <v>Đạt</v>
      </c>
    </row>
    <row r="23" spans="1:9" ht="264.75" thickBot="1" x14ac:dyDescent="0.3">
      <c r="A23" s="6" t="s">
        <v>70</v>
      </c>
      <c r="B23" s="40">
        <v>2</v>
      </c>
      <c r="C23" s="7">
        <v>2</v>
      </c>
      <c r="D23" s="161">
        <v>2</v>
      </c>
      <c r="E23" s="87">
        <v>1</v>
      </c>
      <c r="F23" s="165" t="s">
        <v>100</v>
      </c>
      <c r="G23" s="163">
        <v>2</v>
      </c>
      <c r="H23" s="86">
        <f>G23/B23</f>
        <v>1</v>
      </c>
      <c r="I23" s="88" t="str">
        <f>F23</f>
        <v>TOEFL 513
B2</v>
      </c>
    </row>
    <row r="24" spans="1:9" ht="64.5" thickBot="1" x14ac:dyDescent="0.3">
      <c r="A24" s="4" t="s">
        <v>13</v>
      </c>
      <c r="B24" s="39">
        <v>2</v>
      </c>
      <c r="C24" s="3">
        <v>2</v>
      </c>
      <c r="D24" s="162">
        <v>0</v>
      </c>
      <c r="E24" s="87">
        <v>0</v>
      </c>
      <c r="F24" s="164"/>
      <c r="G24" s="163">
        <v>0</v>
      </c>
      <c r="H24" s="86">
        <v>0</v>
      </c>
      <c r="I24" s="88"/>
    </row>
    <row r="25" spans="1:9" s="15" customFormat="1" ht="32.25" thickBot="1" x14ac:dyDescent="0.3">
      <c r="A25" s="21" t="s">
        <v>14</v>
      </c>
      <c r="B25" s="22">
        <f>SUM(B26:B27)</f>
        <v>4</v>
      </c>
      <c r="C25" s="22">
        <f>SUM(C26:C27)</f>
        <v>4</v>
      </c>
      <c r="D25" s="22">
        <f>SUM(D26:D27)</f>
        <v>2</v>
      </c>
      <c r="E25" s="47">
        <v>0.5</v>
      </c>
      <c r="F25" s="22" t="str">
        <f>IF(E25&gt;=0.5,"Đạt","Không đạt")</f>
        <v>Đạt</v>
      </c>
      <c r="G25" s="22">
        <f>SUM(G26:G27)</f>
        <v>3</v>
      </c>
      <c r="H25" s="24">
        <f t="shared" si="0"/>
        <v>0.75</v>
      </c>
      <c r="I25" s="22" t="str">
        <f>IF(H25&gt;=0.5,"Đạt","Không đạt")</f>
        <v>Đạt</v>
      </c>
    </row>
    <row r="26" spans="1:9" ht="96.75" thickBot="1" x14ac:dyDescent="0.3">
      <c r="A26" s="6" t="s">
        <v>15</v>
      </c>
      <c r="B26" s="39">
        <v>2</v>
      </c>
      <c r="C26" s="3">
        <v>2</v>
      </c>
      <c r="D26" s="166">
        <v>2</v>
      </c>
      <c r="E26" s="74">
        <f t="shared" ref="E26:E27" si="1">(D26/B26)</f>
        <v>1</v>
      </c>
      <c r="F26" s="170" t="s">
        <v>101</v>
      </c>
      <c r="G26" s="169">
        <v>2</v>
      </c>
      <c r="H26" s="76">
        <f t="shared" ref="H26:H27" si="2">(G26/B26)</f>
        <v>1</v>
      </c>
      <c r="I26" s="77" t="str">
        <f>F26</f>
        <v>Cử nhân Toán - Tin
Đại học Đà Lạt
Chứng chỉ B Tin học Ứng dụng
Sở Giáo dục và Đào tạo tỉnh Lâm Đồng</v>
      </c>
    </row>
    <row r="27" spans="1:9" ht="40.5" thickBot="1" x14ac:dyDescent="0.3">
      <c r="A27" s="4" t="s">
        <v>16</v>
      </c>
      <c r="B27" s="39">
        <v>2</v>
      </c>
      <c r="C27" s="3">
        <v>2</v>
      </c>
      <c r="D27" s="166">
        <v>0</v>
      </c>
      <c r="E27" s="74">
        <f t="shared" si="1"/>
        <v>0</v>
      </c>
      <c r="F27" s="170" t="s">
        <v>93</v>
      </c>
      <c r="G27" s="169">
        <v>1</v>
      </c>
      <c r="H27" s="76">
        <f t="shared" si="2"/>
        <v>0.5</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50</v>
      </c>
      <c r="E28" s="48">
        <f t="shared" ref="E28:E70" si="3">D28/B28</f>
        <v>0.96153846153846156</v>
      </c>
      <c r="F28" s="49" t="str">
        <f>IF(E28&gt;=0.5,"Đạt","Không đạt")</f>
        <v>Đạt</v>
      </c>
      <c r="G28" s="49">
        <f>SUM(G29,G32,G39,G44,G47,G50,G53,G58,G61)</f>
        <v>37</v>
      </c>
      <c r="H28" s="48">
        <f t="shared" si="0"/>
        <v>0.71153846153846156</v>
      </c>
      <c r="I28" s="49" t="str">
        <f>IF(H28&gt;=0.5,"Đạt","Không đạt")</f>
        <v>Đạt</v>
      </c>
    </row>
    <row r="29" spans="1:9" s="15" customFormat="1" ht="48" thickBot="1" x14ac:dyDescent="0.3">
      <c r="A29" s="21" t="s">
        <v>18</v>
      </c>
      <c r="B29" s="22">
        <f>SUM(B30:B31)</f>
        <v>4</v>
      </c>
      <c r="C29" s="22">
        <f>SUM(C30:C31)</f>
        <v>4</v>
      </c>
      <c r="D29" s="22">
        <f>SUM(D30:D31)</f>
        <v>4</v>
      </c>
      <c r="E29" s="47">
        <f>D29/B29</f>
        <v>1</v>
      </c>
      <c r="F29" s="168" t="str">
        <f>IF(E29&gt;=0.5,"Đạt","Không đạt")</f>
        <v>Đạt</v>
      </c>
      <c r="G29" s="167">
        <f>SUM(G30:G31)</f>
        <v>4</v>
      </c>
      <c r="H29" s="24">
        <f t="shared" si="0"/>
        <v>1</v>
      </c>
      <c r="I29" s="47" t="str">
        <f>IF(H29&gt;=0.5,"Đạt","Không đạt")</f>
        <v>Đạt</v>
      </c>
    </row>
    <row r="30" spans="1:9" ht="108.75" thickBot="1" x14ac:dyDescent="0.3">
      <c r="A30" s="6" t="s">
        <v>19</v>
      </c>
      <c r="B30" s="39">
        <v>2</v>
      </c>
      <c r="C30" s="3">
        <v>2</v>
      </c>
      <c r="D30" s="105">
        <v>2</v>
      </c>
      <c r="E30" s="90">
        <f>D30/B30</f>
        <v>1</v>
      </c>
      <c r="F30" s="173" t="s">
        <v>102</v>
      </c>
      <c r="G30" s="172">
        <v>2</v>
      </c>
      <c r="H30" s="89">
        <f>G30/B30</f>
        <v>1</v>
      </c>
      <c r="I30" s="91"/>
    </row>
    <row r="31" spans="1:9" ht="24.75" thickBot="1" x14ac:dyDescent="0.3">
      <c r="A31" s="6" t="s">
        <v>20</v>
      </c>
      <c r="B31" s="39">
        <v>2</v>
      </c>
      <c r="C31" s="3">
        <v>2</v>
      </c>
      <c r="D31" s="106">
        <v>2</v>
      </c>
      <c r="E31" s="99">
        <f>D31/B31</f>
        <v>1</v>
      </c>
      <c r="F31" s="171"/>
      <c r="G31" s="172">
        <v>2</v>
      </c>
      <c r="H31" s="98">
        <f>G31/B31</f>
        <v>1</v>
      </c>
      <c r="I31" s="91"/>
    </row>
    <row r="32" spans="1:9" s="15" customFormat="1" ht="32.25" thickBot="1" x14ac:dyDescent="0.3">
      <c r="A32" s="21" t="s">
        <v>21</v>
      </c>
      <c r="B32" s="22">
        <f>SUM(B33:B38)</f>
        <v>12</v>
      </c>
      <c r="C32" s="22">
        <f>SUM(C33:C38)</f>
        <v>12</v>
      </c>
      <c r="D32" s="22">
        <f>SUM(D33:D38)</f>
        <v>12</v>
      </c>
      <c r="E32" s="47">
        <f t="shared" si="3"/>
        <v>1</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74">
        <v>2</v>
      </c>
      <c r="E33" s="93">
        <f t="shared" ref="E33:E38" si="4">D33/B33</f>
        <v>1</v>
      </c>
      <c r="F33" s="176" t="s">
        <v>87</v>
      </c>
      <c r="G33" s="175">
        <v>2</v>
      </c>
      <c r="H33" s="92">
        <f t="shared" ref="H33:H38" si="5">G33/B33</f>
        <v>1</v>
      </c>
      <c r="I33" s="94" t="s">
        <v>87</v>
      </c>
    </row>
    <row r="34" spans="1:9" ht="36.75" thickBot="1" x14ac:dyDescent="0.3">
      <c r="A34" s="6" t="s">
        <v>23</v>
      </c>
      <c r="B34" s="39">
        <v>2</v>
      </c>
      <c r="C34" s="3">
        <v>2</v>
      </c>
      <c r="D34" s="174">
        <v>2</v>
      </c>
      <c r="E34" s="99">
        <f t="shared" si="4"/>
        <v>1</v>
      </c>
      <c r="F34" s="176" t="s">
        <v>86</v>
      </c>
      <c r="G34" s="175">
        <v>2</v>
      </c>
      <c r="H34" s="98">
        <f t="shared" si="5"/>
        <v>1</v>
      </c>
      <c r="I34" s="94" t="s">
        <v>86</v>
      </c>
    </row>
    <row r="35" spans="1:9" ht="48.75" thickBot="1" x14ac:dyDescent="0.3">
      <c r="A35" s="6" t="s">
        <v>24</v>
      </c>
      <c r="B35" s="39">
        <v>2</v>
      </c>
      <c r="C35" s="3">
        <v>2</v>
      </c>
      <c r="D35" s="174">
        <v>2</v>
      </c>
      <c r="E35" s="99">
        <f t="shared" si="4"/>
        <v>1</v>
      </c>
      <c r="F35" s="176"/>
      <c r="G35" s="175">
        <v>2</v>
      </c>
      <c r="H35" s="98">
        <f t="shared" si="5"/>
        <v>1</v>
      </c>
      <c r="I35" s="95"/>
    </row>
    <row r="36" spans="1:9" ht="36.75" thickBot="1" x14ac:dyDescent="0.3">
      <c r="A36" s="6" t="s">
        <v>25</v>
      </c>
      <c r="B36" s="39">
        <v>2</v>
      </c>
      <c r="C36" s="3">
        <v>2</v>
      </c>
      <c r="D36" s="174">
        <v>2</v>
      </c>
      <c r="E36" s="99">
        <f t="shared" si="4"/>
        <v>1</v>
      </c>
      <c r="F36" s="176"/>
      <c r="G36" s="175">
        <v>0</v>
      </c>
      <c r="H36" s="98">
        <f t="shared" si="5"/>
        <v>0</v>
      </c>
      <c r="I36" s="95"/>
    </row>
    <row r="37" spans="1:9" ht="24.75" thickBot="1" x14ac:dyDescent="0.3">
      <c r="A37" s="6" t="s">
        <v>26</v>
      </c>
      <c r="B37" s="39">
        <v>2</v>
      </c>
      <c r="C37" s="3">
        <v>2</v>
      </c>
      <c r="D37" s="174">
        <v>2</v>
      </c>
      <c r="E37" s="99">
        <f t="shared" si="4"/>
        <v>1</v>
      </c>
      <c r="F37" s="176"/>
      <c r="G37" s="175">
        <v>0</v>
      </c>
      <c r="H37" s="98">
        <f t="shared" si="5"/>
        <v>0</v>
      </c>
      <c r="I37" s="95"/>
    </row>
    <row r="38" spans="1:9" ht="60.75" thickBot="1" x14ac:dyDescent="0.3">
      <c r="A38" s="6" t="s">
        <v>27</v>
      </c>
      <c r="B38" s="39">
        <v>2</v>
      </c>
      <c r="C38" s="3">
        <v>2</v>
      </c>
      <c r="D38" s="174">
        <v>2</v>
      </c>
      <c r="E38" s="99">
        <f t="shared" si="4"/>
        <v>1</v>
      </c>
      <c r="F38" s="176"/>
      <c r="G38" s="175">
        <v>0</v>
      </c>
      <c r="H38" s="98">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47">
        <v>2</v>
      </c>
      <c r="E40" s="74">
        <f t="shared" ref="E40:E43" si="6">(D40/B40)</f>
        <v>1</v>
      </c>
      <c r="F40" s="108"/>
      <c r="G40" s="107">
        <v>2</v>
      </c>
      <c r="H40" s="76">
        <f t="shared" ref="H40:H43" si="7">(G40/B40)</f>
        <v>1</v>
      </c>
      <c r="I40" s="78"/>
    </row>
    <row r="41" spans="1:9" ht="24.75" thickBot="1" x14ac:dyDescent="0.3">
      <c r="A41" s="6" t="s">
        <v>30</v>
      </c>
      <c r="B41" s="39">
        <v>2</v>
      </c>
      <c r="C41" s="3">
        <v>2</v>
      </c>
      <c r="D41" s="147">
        <v>2</v>
      </c>
      <c r="E41" s="74">
        <f t="shared" si="6"/>
        <v>1</v>
      </c>
      <c r="F41" s="108"/>
      <c r="G41" s="107">
        <v>2</v>
      </c>
      <c r="H41" s="76">
        <f t="shared" si="7"/>
        <v>1</v>
      </c>
      <c r="I41" s="78"/>
    </row>
    <row r="42" spans="1:9" ht="48.75" thickBot="1" x14ac:dyDescent="0.3">
      <c r="A42" s="6" t="s">
        <v>31</v>
      </c>
      <c r="B42" s="39">
        <v>2</v>
      </c>
      <c r="C42" s="3">
        <v>2</v>
      </c>
      <c r="D42" s="147">
        <v>2</v>
      </c>
      <c r="E42" s="74">
        <f t="shared" si="6"/>
        <v>1</v>
      </c>
      <c r="F42" s="108"/>
      <c r="G42" s="107">
        <v>2</v>
      </c>
      <c r="H42" s="76">
        <f t="shared" si="7"/>
        <v>1</v>
      </c>
      <c r="I42" s="78"/>
    </row>
    <row r="43" spans="1:9" ht="48.75" thickBot="1" x14ac:dyDescent="0.3">
      <c r="A43" s="6" t="s">
        <v>32</v>
      </c>
      <c r="B43" s="39">
        <v>2</v>
      </c>
      <c r="C43" s="3">
        <v>2</v>
      </c>
      <c r="D43" s="147">
        <v>2</v>
      </c>
      <c r="E43" s="74">
        <f t="shared" si="6"/>
        <v>1</v>
      </c>
      <c r="F43" s="108"/>
      <c r="G43" s="107">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00">
        <v>2</v>
      </c>
      <c r="E45" s="74">
        <f t="shared" ref="E45:E46" si="8">(D45/B45)</f>
        <v>1</v>
      </c>
      <c r="F45" s="75"/>
      <c r="G45" s="101">
        <v>2</v>
      </c>
      <c r="H45" s="76">
        <f t="shared" ref="H45:H46" si="9">(G45/B45)</f>
        <v>1</v>
      </c>
      <c r="I45" s="78"/>
    </row>
    <row r="46" spans="1:9" ht="60.75" thickBot="1" x14ac:dyDescent="0.3">
      <c r="A46" s="6" t="s">
        <v>34</v>
      </c>
      <c r="B46" s="39">
        <v>2</v>
      </c>
      <c r="C46" s="3">
        <v>2</v>
      </c>
      <c r="D46" s="100">
        <v>2</v>
      </c>
      <c r="E46" s="74">
        <f t="shared" si="8"/>
        <v>1</v>
      </c>
      <c r="F46" s="75"/>
      <c r="G46" s="101">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2">
        <v>2</v>
      </c>
      <c r="E48" s="74">
        <f t="shared" ref="E48:E49" si="10">(D48/B48)</f>
        <v>1</v>
      </c>
      <c r="F48" s="75" t="s">
        <v>94</v>
      </c>
      <c r="G48" s="103">
        <v>2</v>
      </c>
      <c r="H48" s="76">
        <f t="shared" ref="H48:H49" si="11">(G48/B48)</f>
        <v>1</v>
      </c>
      <c r="I48" s="75" t="str">
        <f>F48</f>
        <v>Sổ tay giảng viên
Sổ tay giáo viên chủ nhiệm</v>
      </c>
    </row>
    <row r="49" spans="1:9" ht="28.5" thickBot="1" x14ac:dyDescent="0.3">
      <c r="A49" s="4" t="s">
        <v>36</v>
      </c>
      <c r="B49" s="39">
        <v>2</v>
      </c>
      <c r="C49" s="3">
        <v>2</v>
      </c>
      <c r="D49" s="102">
        <v>2</v>
      </c>
      <c r="E49" s="74">
        <f t="shared" si="10"/>
        <v>1</v>
      </c>
      <c r="F49" s="75"/>
      <c r="G49" s="103">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3</v>
      </c>
      <c r="H50" s="24">
        <f t="shared" si="0"/>
        <v>0.75</v>
      </c>
      <c r="I50" s="47" t="str">
        <f>IF(H50&gt;=0.5,"Đạt","Không đạt")</f>
        <v>Đạt</v>
      </c>
    </row>
    <row r="51" spans="1:9" ht="48.75" thickBot="1" x14ac:dyDescent="0.3">
      <c r="A51" s="6" t="s">
        <v>37</v>
      </c>
      <c r="B51" s="39">
        <v>2</v>
      </c>
      <c r="C51" s="3">
        <v>2</v>
      </c>
      <c r="D51" s="109">
        <v>2</v>
      </c>
      <c r="E51" s="74">
        <f t="shared" ref="E51:E52" si="12">(D51/B51)</f>
        <v>1</v>
      </c>
      <c r="F51" s="111"/>
      <c r="G51" s="110">
        <v>2</v>
      </c>
      <c r="H51" s="76">
        <f t="shared" ref="H51:H52" si="13">(G51/B51)</f>
        <v>1</v>
      </c>
      <c r="I51" s="78"/>
    </row>
    <row r="52" spans="1:9" ht="60.75" thickBot="1" x14ac:dyDescent="0.3">
      <c r="A52" s="6" t="s">
        <v>38</v>
      </c>
      <c r="B52" s="39">
        <v>2</v>
      </c>
      <c r="C52" s="3">
        <v>2</v>
      </c>
      <c r="D52" s="109">
        <v>0</v>
      </c>
      <c r="E52" s="74">
        <f t="shared" si="12"/>
        <v>0</v>
      </c>
      <c r="F52" s="111" t="s">
        <v>103</v>
      </c>
      <c r="G52" s="110">
        <v>1</v>
      </c>
      <c r="H52" s="76">
        <f t="shared" si="13"/>
        <v>0.5</v>
      </c>
      <c r="I52" s="75" t="str">
        <f>F52</f>
        <v>Chương trình Học phần Toán 5</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4</v>
      </c>
      <c r="H53" s="24">
        <f t="shared" si="0"/>
        <v>0.5</v>
      </c>
      <c r="I53" s="47" t="str">
        <f>IF(H53&gt;=0.5,"Đạt","Không đạt")</f>
        <v>Đạt</v>
      </c>
    </row>
    <row r="54" spans="1:9" ht="36.75" thickBot="1" x14ac:dyDescent="0.3">
      <c r="A54" s="6" t="s">
        <v>39</v>
      </c>
      <c r="B54" s="39">
        <v>2</v>
      </c>
      <c r="C54" s="3">
        <v>2</v>
      </c>
      <c r="D54" s="148">
        <v>2</v>
      </c>
      <c r="E54" s="74">
        <f t="shared" ref="E54:E57" si="14">(D54/B54)</f>
        <v>1</v>
      </c>
      <c r="F54" s="150"/>
      <c r="G54" s="149">
        <v>0</v>
      </c>
      <c r="H54" s="76">
        <f t="shared" ref="H54:H57" si="15">(G54/B54)</f>
        <v>0</v>
      </c>
      <c r="I54" s="75">
        <f>F54</f>
        <v>0</v>
      </c>
    </row>
    <row r="55" spans="1:9" ht="48.75" thickBot="1" x14ac:dyDescent="0.3">
      <c r="A55" s="6" t="s">
        <v>40</v>
      </c>
      <c r="B55" s="39">
        <v>2</v>
      </c>
      <c r="C55" s="3">
        <v>2</v>
      </c>
      <c r="D55" s="148">
        <v>2</v>
      </c>
      <c r="E55" s="74">
        <f t="shared" si="14"/>
        <v>1</v>
      </c>
      <c r="F55" s="150"/>
      <c r="G55" s="149">
        <v>0</v>
      </c>
      <c r="H55" s="76">
        <f t="shared" si="15"/>
        <v>0</v>
      </c>
      <c r="I55" s="78"/>
    </row>
    <row r="56" spans="1:9" ht="36.75" thickBot="1" x14ac:dyDescent="0.3">
      <c r="A56" s="6" t="s">
        <v>41</v>
      </c>
      <c r="B56" s="39">
        <v>2</v>
      </c>
      <c r="C56" s="3">
        <v>2</v>
      </c>
      <c r="D56" s="148">
        <v>2</v>
      </c>
      <c r="E56" s="74">
        <f t="shared" si="14"/>
        <v>1</v>
      </c>
      <c r="F56" s="150"/>
      <c r="G56" s="149">
        <v>2</v>
      </c>
      <c r="H56" s="76">
        <f t="shared" si="15"/>
        <v>1</v>
      </c>
      <c r="I56" s="78"/>
    </row>
    <row r="57" spans="1:9" ht="48.75" thickBot="1" x14ac:dyDescent="0.3">
      <c r="A57" s="6" t="s">
        <v>42</v>
      </c>
      <c r="B57" s="39">
        <v>2</v>
      </c>
      <c r="C57" s="3">
        <v>2</v>
      </c>
      <c r="D57" s="148">
        <v>2</v>
      </c>
      <c r="E57" s="74">
        <f t="shared" si="14"/>
        <v>1</v>
      </c>
      <c r="F57" s="150" t="s">
        <v>95</v>
      </c>
      <c r="G57" s="149">
        <v>2</v>
      </c>
      <c r="H57" s="76">
        <f t="shared" si="15"/>
        <v>1</v>
      </c>
      <c r="I57" s="75" t="str">
        <f>F57</f>
        <v>Giáo viên chủ nhiệm</v>
      </c>
    </row>
    <row r="58" spans="1:9" s="15" customFormat="1" ht="57.75" customHeight="1" thickBot="1" x14ac:dyDescent="0.3">
      <c r="A58" s="21" t="s">
        <v>69</v>
      </c>
      <c r="B58" s="22">
        <f>SUM(B59:B60)</f>
        <v>4</v>
      </c>
      <c r="C58" s="22">
        <f>SUM(C59:C60)</f>
        <v>4</v>
      </c>
      <c r="D58" s="46">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96">
        <v>2</v>
      </c>
      <c r="E59" s="74">
        <f t="shared" ref="E59:E60" si="17">(D59/B59)</f>
        <v>1</v>
      </c>
      <c r="F59" s="75"/>
      <c r="G59" s="97">
        <v>2</v>
      </c>
      <c r="H59" s="76">
        <f t="shared" ref="H59:H60" si="18">(G59/B59)</f>
        <v>1</v>
      </c>
      <c r="I59" s="75"/>
    </row>
    <row r="60" spans="1:9" ht="36.75" thickBot="1" x14ac:dyDescent="0.3">
      <c r="A60" s="6" t="s">
        <v>44</v>
      </c>
      <c r="B60" s="39">
        <v>2</v>
      </c>
      <c r="C60" s="14">
        <v>2</v>
      </c>
      <c r="D60" s="96">
        <v>2</v>
      </c>
      <c r="E60" s="74">
        <f t="shared" si="17"/>
        <v>1</v>
      </c>
      <c r="F60" s="75"/>
      <c r="G60" s="97">
        <v>2</v>
      </c>
      <c r="H60" s="76">
        <f t="shared" si="18"/>
        <v>1</v>
      </c>
      <c r="I60" s="75"/>
    </row>
    <row r="61" spans="1:9" s="15" customFormat="1" ht="32.25" thickBot="1" x14ac:dyDescent="0.3">
      <c r="A61" s="26" t="s">
        <v>64</v>
      </c>
      <c r="B61" s="22">
        <f>SUM(B62:B63)</f>
        <v>4</v>
      </c>
      <c r="C61" s="22">
        <f>SUM(C62:C63)</f>
        <v>4</v>
      </c>
      <c r="D61" s="46">
        <v>4</v>
      </c>
      <c r="E61" s="47">
        <f t="shared" si="3"/>
        <v>1</v>
      </c>
      <c r="F61" s="47" t="str">
        <f>IF(E61&gt;=0.5,"Đạt","Không đạt")</f>
        <v>Đạt</v>
      </c>
      <c r="G61" s="22">
        <f>SUM(G62:G63)</f>
        <v>2</v>
      </c>
      <c r="H61" s="24">
        <f t="shared" si="16"/>
        <v>0.5</v>
      </c>
      <c r="I61" s="47" t="str">
        <f>IF(H61&gt;=0.5,"Đạt","Không đạt")</f>
        <v>Đạt</v>
      </c>
    </row>
    <row r="62" spans="1:9" ht="84.75" thickBot="1" x14ac:dyDescent="0.3">
      <c r="A62" s="9" t="s">
        <v>45</v>
      </c>
      <c r="B62" s="39">
        <v>2</v>
      </c>
      <c r="C62" s="14">
        <v>2</v>
      </c>
      <c r="D62" s="151">
        <v>2</v>
      </c>
      <c r="E62" s="74">
        <f t="shared" ref="E62:E63" si="19">(D62/B62)</f>
        <v>1</v>
      </c>
      <c r="F62" s="153"/>
      <c r="G62" s="152">
        <v>2</v>
      </c>
      <c r="H62" s="76">
        <f t="shared" ref="H62:H63" si="20">(G62/B62)</f>
        <v>1</v>
      </c>
      <c r="I62" s="75"/>
    </row>
    <row r="63" spans="1:9" ht="108.75" thickBot="1" x14ac:dyDescent="0.3">
      <c r="A63" s="9" t="s">
        <v>46</v>
      </c>
      <c r="B63" s="39">
        <v>2</v>
      </c>
      <c r="C63" s="14">
        <v>2</v>
      </c>
      <c r="D63" s="151">
        <v>0</v>
      </c>
      <c r="E63" s="74">
        <f t="shared" si="19"/>
        <v>0</v>
      </c>
      <c r="F63" s="153"/>
      <c r="G63" s="152">
        <v>0</v>
      </c>
      <c r="H63" s="76">
        <f t="shared" si="20"/>
        <v>0</v>
      </c>
      <c r="I63" s="75">
        <f>F63</f>
        <v>0</v>
      </c>
    </row>
    <row r="64" spans="1:9" s="15" customFormat="1" ht="48" thickBot="1" x14ac:dyDescent="0.3">
      <c r="A64" s="27" t="s">
        <v>47</v>
      </c>
      <c r="B64" s="19">
        <f>SUM(B65,B70,B73)</f>
        <v>16</v>
      </c>
      <c r="C64" s="19">
        <f>SUM(C65,C70,C73)</f>
        <v>16</v>
      </c>
      <c r="D64" s="49">
        <f>SUM(D65,D70,D73)</f>
        <v>10</v>
      </c>
      <c r="E64" s="48">
        <f t="shared" si="3"/>
        <v>0.625</v>
      </c>
      <c r="F64" s="51" t="str">
        <f>IF(E64&gt;=0.5,"Đạt","Không đạt")</f>
        <v>Đạt</v>
      </c>
      <c r="G64" s="49">
        <f>SUM(G65,G70,G73)</f>
        <v>8</v>
      </c>
      <c r="H64" s="48">
        <f t="shared" si="16"/>
        <v>0.5</v>
      </c>
      <c r="I64" s="51" t="str">
        <f>IF(H64&gt;=0.5,"Đạt","Không đạt")</f>
        <v>Đạt</v>
      </c>
    </row>
    <row r="65" spans="1:9" s="15" customFormat="1" ht="32.25" thickBot="1" x14ac:dyDescent="0.3">
      <c r="A65" s="26" t="s">
        <v>48</v>
      </c>
      <c r="B65" s="22">
        <f>SUM(B66:B69)</f>
        <v>8</v>
      </c>
      <c r="C65" s="22">
        <f>SUM(C66:C69)</f>
        <v>8</v>
      </c>
      <c r="D65" s="46">
        <v>8</v>
      </c>
      <c r="E65" s="47">
        <f t="shared" si="3"/>
        <v>1</v>
      </c>
      <c r="F65" s="47" t="str">
        <f>IF(E65&gt;=0.5,"Đạt","Không đạt")</f>
        <v>Đạt</v>
      </c>
      <c r="G65" s="22">
        <f>SUM(G66:G69)</f>
        <v>4</v>
      </c>
      <c r="H65" s="24">
        <f t="shared" si="16"/>
        <v>0.5</v>
      </c>
      <c r="I65" s="47" t="str">
        <f>IF(H65&gt;=0.5,"Đạt","Không đạt")</f>
        <v>Đạt</v>
      </c>
    </row>
    <row r="66" spans="1:9" ht="72.75" thickBot="1" x14ac:dyDescent="0.3">
      <c r="A66" s="9" t="s">
        <v>49</v>
      </c>
      <c r="B66" s="39">
        <v>2</v>
      </c>
      <c r="C66" s="14">
        <v>2</v>
      </c>
      <c r="D66" s="177">
        <v>2</v>
      </c>
      <c r="E66" s="74">
        <f t="shared" ref="E66:E69" si="21">(D66/B66)</f>
        <v>1</v>
      </c>
      <c r="F66" s="154"/>
      <c r="G66" s="178">
        <v>2</v>
      </c>
      <c r="H66" s="76">
        <f t="shared" ref="H66:H69" si="22">(G66/B66)</f>
        <v>1</v>
      </c>
      <c r="I66" s="75"/>
    </row>
    <row r="67" spans="1:9" ht="16.5" thickBot="1" x14ac:dyDescent="0.3">
      <c r="A67" s="9" t="s">
        <v>50</v>
      </c>
      <c r="B67" s="39">
        <v>2</v>
      </c>
      <c r="C67" s="14">
        <v>2</v>
      </c>
      <c r="D67" s="177">
        <v>2</v>
      </c>
      <c r="E67" s="74">
        <f t="shared" si="21"/>
        <v>1</v>
      </c>
      <c r="F67" s="154"/>
      <c r="G67" s="178">
        <v>0</v>
      </c>
      <c r="H67" s="76">
        <f t="shared" si="22"/>
        <v>0</v>
      </c>
      <c r="I67" s="75"/>
    </row>
    <row r="68" spans="1:9" ht="48.75" thickBot="1" x14ac:dyDescent="0.3">
      <c r="A68" s="9" t="s">
        <v>51</v>
      </c>
      <c r="B68" s="39">
        <v>2</v>
      </c>
      <c r="C68" s="14">
        <v>2</v>
      </c>
      <c r="D68" s="177">
        <v>2</v>
      </c>
      <c r="E68" s="74">
        <f t="shared" si="21"/>
        <v>1</v>
      </c>
      <c r="F68" s="154"/>
      <c r="G68" s="178">
        <v>2</v>
      </c>
      <c r="H68" s="76">
        <f t="shared" si="22"/>
        <v>1</v>
      </c>
      <c r="I68" s="75"/>
    </row>
    <row r="69" spans="1:9" ht="60.75" thickBot="1" x14ac:dyDescent="0.3">
      <c r="A69" s="9" t="s">
        <v>52</v>
      </c>
      <c r="B69" s="39">
        <v>2</v>
      </c>
      <c r="C69" s="14">
        <v>2</v>
      </c>
      <c r="D69" s="177">
        <v>2</v>
      </c>
      <c r="E69" s="74">
        <f t="shared" si="21"/>
        <v>1</v>
      </c>
      <c r="F69" s="154" t="s">
        <v>96</v>
      </c>
      <c r="G69" s="178">
        <v>0</v>
      </c>
      <c r="H69" s="76">
        <f t="shared" si="22"/>
        <v>0</v>
      </c>
      <c r="I69" s="75" t="str">
        <f>F69</f>
        <v>Học theo chương trình bồi dưỡng của Sở Lao động - Thương binh - Xã hội</v>
      </c>
    </row>
    <row r="70" spans="1:9" s="15" customFormat="1" ht="48" thickBot="1" x14ac:dyDescent="0.3">
      <c r="A70" s="26" t="s">
        <v>63</v>
      </c>
      <c r="B70" s="22">
        <f>SUM(B71:B72)</f>
        <v>4</v>
      </c>
      <c r="C70" s="22">
        <f>SUM(C71:C72)</f>
        <v>4</v>
      </c>
      <c r="D70" s="50">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2">
        <v>2</v>
      </c>
      <c r="E71" s="74">
        <f t="shared" ref="E71:E72" si="23">(D71/B71)</f>
        <v>1</v>
      </c>
      <c r="F71" s="104"/>
      <c r="G71" s="113">
        <v>2</v>
      </c>
      <c r="H71" s="76">
        <f t="shared" ref="H71:H72" si="24">(G71/B71)</f>
        <v>1</v>
      </c>
      <c r="I71" s="75"/>
    </row>
    <row r="72" spans="1:9" ht="36.75" thickBot="1" x14ac:dyDescent="0.3">
      <c r="A72" s="9" t="s">
        <v>54</v>
      </c>
      <c r="B72" s="39">
        <v>2</v>
      </c>
      <c r="C72" s="14">
        <v>2</v>
      </c>
      <c r="D72" s="112"/>
      <c r="E72" s="74">
        <f t="shared" si="23"/>
        <v>0</v>
      </c>
      <c r="F72" s="104"/>
      <c r="G72" s="113">
        <v>0</v>
      </c>
      <c r="H72" s="76">
        <f t="shared" si="24"/>
        <v>0</v>
      </c>
      <c r="I72" s="75"/>
    </row>
    <row r="73" spans="1:9" s="15" customFormat="1" ht="32.25" thickBot="1" x14ac:dyDescent="0.3">
      <c r="A73" s="26" t="s">
        <v>62</v>
      </c>
      <c r="B73" s="22">
        <f>SUM(B74:B75)</f>
        <v>4</v>
      </c>
      <c r="C73" s="22">
        <f>SUM(C74:C75)</f>
        <v>4</v>
      </c>
      <c r="D73" s="50">
        <f>SUM(D74:D75)</f>
        <v>0</v>
      </c>
      <c r="E73" s="47">
        <f>D73/B73</f>
        <v>0</v>
      </c>
      <c r="F73" s="47" t="str">
        <f>IF(E73&gt;=0.5,"Đạt","Không đạt")</f>
        <v>Không đạt</v>
      </c>
      <c r="G73" s="22">
        <f>SUM(G74:G75)</f>
        <v>2</v>
      </c>
      <c r="H73" s="24">
        <f t="shared" si="16"/>
        <v>0.5</v>
      </c>
      <c r="I73" s="47" t="str">
        <f>IF(H73&gt;=0.5,"Đạt","Không đạt")</f>
        <v>Đạt</v>
      </c>
    </row>
    <row r="74" spans="1:9" ht="25.5" thickBot="1" x14ac:dyDescent="0.3">
      <c r="A74" s="9" t="s">
        <v>55</v>
      </c>
      <c r="B74" s="39">
        <v>2</v>
      </c>
      <c r="C74" s="14">
        <v>2</v>
      </c>
      <c r="D74" s="114">
        <v>0</v>
      </c>
      <c r="E74" s="74">
        <f t="shared" ref="E74:E75" si="25">(D74/B74)</f>
        <v>0</v>
      </c>
      <c r="F74" s="181" t="s">
        <v>104</v>
      </c>
      <c r="G74" s="179">
        <v>2</v>
      </c>
      <c r="H74" s="76">
        <f t="shared" ref="H74:H75" si="26">(G74/B74)</f>
        <v>1</v>
      </c>
      <c r="I74" s="75" t="str">
        <f>F74</f>
        <v xml:space="preserve">Chứng chỉ Phương pháp 
Nghiên cứu khoa học </v>
      </c>
    </row>
    <row r="75" spans="1:9" ht="36.75" thickBot="1" x14ac:dyDescent="0.3">
      <c r="A75" s="9" t="s">
        <v>56</v>
      </c>
      <c r="B75" s="39">
        <v>2</v>
      </c>
      <c r="C75" s="14">
        <v>2</v>
      </c>
      <c r="D75" s="114">
        <v>0</v>
      </c>
      <c r="E75" s="74">
        <f t="shared" si="25"/>
        <v>0</v>
      </c>
      <c r="F75" s="180"/>
      <c r="G75" s="179">
        <v>0</v>
      </c>
      <c r="H75" s="76">
        <f t="shared" si="26"/>
        <v>0</v>
      </c>
      <c r="I75" s="75"/>
    </row>
    <row r="76" spans="1:9" ht="16.5" thickBot="1" x14ac:dyDescent="0.3">
      <c r="A76" s="10" t="s">
        <v>57</v>
      </c>
      <c r="B76" s="38">
        <f>SUM(B14,B28,B64)</f>
        <v>88</v>
      </c>
      <c r="C76" s="5">
        <f>SUM(C14,C28,C64)</f>
        <v>88</v>
      </c>
      <c r="D76" s="12">
        <f>SUM(D14,D28,D64)</f>
        <v>76</v>
      </c>
      <c r="E76" s="43">
        <f>(D76/B76)</f>
        <v>0.86363636363636365</v>
      </c>
      <c r="F76" s="3"/>
      <c r="G76" s="12">
        <f>SUM(G14,G28,G64)</f>
        <v>60</v>
      </c>
      <c r="H76" s="43">
        <f>(G76/B76)</f>
        <v>0.68181818181818177</v>
      </c>
      <c r="I76" s="3"/>
    </row>
    <row r="77" spans="1:9" ht="16.5" thickBot="1" x14ac:dyDescent="0.3">
      <c r="A77" s="10" t="s">
        <v>58</v>
      </c>
      <c r="B77" s="38">
        <v>100</v>
      </c>
      <c r="C77" s="5">
        <f>(C76*B77)/B76</f>
        <v>100</v>
      </c>
      <c r="D77" s="13">
        <f>(D76*B77)/B76</f>
        <v>86.36363636363636</v>
      </c>
      <c r="E77" s="43">
        <f>(D77/B77)</f>
        <v>0.86363636363636365</v>
      </c>
      <c r="F77" s="3"/>
      <c r="G77" s="13">
        <f>(G76*B77)/B76</f>
        <v>68.181818181818187</v>
      </c>
      <c r="H77" s="43">
        <f>(G77/B77)</f>
        <v>0.68181818181818188</v>
      </c>
      <c r="I77" s="3"/>
    </row>
    <row r="78" spans="1:9" ht="36" customHeight="1" thickBot="1" x14ac:dyDescent="0.3">
      <c r="A78" s="10" t="s">
        <v>59</v>
      </c>
      <c r="B78" s="11"/>
      <c r="C78" s="11"/>
      <c r="D78" s="12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29"/>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28"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29"/>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21" t="s">
        <v>71</v>
      </c>
      <c r="B80" s="122"/>
      <c r="C80" s="122"/>
      <c r="D80" s="122"/>
      <c r="E80" s="122"/>
      <c r="G80" s="123" t="s">
        <v>72</v>
      </c>
      <c r="H80" s="124"/>
      <c r="I80" s="124"/>
    </row>
    <row r="84" spans="1:9" ht="15.6" customHeight="1" x14ac:dyDescent="0.25">
      <c r="A84" s="117" t="str">
        <f>D7</f>
        <v>HÀ NHƯ MAI</v>
      </c>
      <c r="B84" s="117"/>
      <c r="C84" s="117"/>
      <c r="D84" s="117"/>
      <c r="E84" s="117"/>
      <c r="H84" s="119"/>
      <c r="I84" s="120"/>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9" workbookViewId="0">
      <selection activeCell="F33" sqref="F33"/>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36" t="s">
        <v>78</v>
      </c>
      <c r="H1" s="136"/>
      <c r="I1" s="136"/>
    </row>
    <row r="2" spans="1:12" ht="20.100000000000001" customHeight="1" x14ac:dyDescent="0.25">
      <c r="A2" s="136" t="s">
        <v>76</v>
      </c>
      <c r="B2" s="136"/>
      <c r="C2" s="136"/>
      <c r="D2" s="136"/>
      <c r="E2" s="136"/>
      <c r="G2" s="136" t="s">
        <v>79</v>
      </c>
      <c r="H2" s="136"/>
      <c r="I2" s="136"/>
    </row>
    <row r="3" spans="1:12" ht="20.100000000000001" customHeight="1" x14ac:dyDescent="0.25"/>
    <row r="4" spans="1:12" ht="20.100000000000001" customHeight="1" x14ac:dyDescent="0.25"/>
    <row r="5" spans="1:12" ht="20.100000000000001" customHeight="1" x14ac:dyDescent="0.25">
      <c r="A5" s="137" t="s">
        <v>60</v>
      </c>
      <c r="B5" s="137"/>
      <c r="C5" s="137"/>
      <c r="D5" s="137"/>
      <c r="E5" s="137"/>
      <c r="F5" s="137"/>
      <c r="G5" s="137"/>
      <c r="H5" s="137"/>
      <c r="I5" s="137"/>
    </row>
    <row r="6" spans="1:12" ht="20.100000000000001" customHeight="1" x14ac:dyDescent="0.25">
      <c r="A6" s="137" t="s">
        <v>61</v>
      </c>
      <c r="B6" s="137"/>
      <c r="C6" s="137"/>
      <c r="D6" s="137"/>
      <c r="E6" s="137"/>
      <c r="F6" s="137"/>
      <c r="G6" s="137"/>
      <c r="H6" s="137"/>
      <c r="I6" s="137"/>
    </row>
    <row r="7" spans="1:12" ht="20.100000000000001" customHeight="1" x14ac:dyDescent="0.25">
      <c r="A7" s="80" t="str">
        <f>'ĐÁNH GIÁ GV_mau_01'!A7</f>
        <v xml:space="preserve">         Họ và tên:</v>
      </c>
      <c r="B7" s="80"/>
      <c r="C7" s="80"/>
      <c r="D7" s="81" t="str">
        <f>'ĐÁNH GIÁ GV_mau_01'!D7</f>
        <v>HÀ NHƯ MAI</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Toán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 xml:space="preserve">Cao đẳng, Trung cấp </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31" t="s">
        <v>0</v>
      </c>
      <c r="B12" s="131" t="s">
        <v>1</v>
      </c>
      <c r="C12" s="131" t="s">
        <v>1</v>
      </c>
      <c r="D12" s="133" t="s">
        <v>2</v>
      </c>
      <c r="E12" s="134"/>
      <c r="F12" s="135"/>
      <c r="G12" s="134"/>
      <c r="H12" s="134"/>
      <c r="I12" s="135"/>
      <c r="L12" s="17"/>
    </row>
    <row r="13" spans="1:12" ht="140.25" customHeight="1" thickBot="1" x14ac:dyDescent="0.3">
      <c r="A13" s="132"/>
      <c r="B13" s="132"/>
      <c r="C13" s="132"/>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16</v>
      </c>
      <c r="E14" s="55">
        <f>'ĐÁNH GIÁ GV_mau_01'!E14</f>
        <v>0.8</v>
      </c>
      <c r="F14" s="53" t="str">
        <f>'ĐÁNH GIÁ GV_mau_01'!F14</f>
        <v>Đạt</v>
      </c>
      <c r="G14" s="53">
        <f>'ĐÁNH GIÁ GV_mau_01'!G14</f>
        <v>15</v>
      </c>
      <c r="H14" s="55">
        <f>'ĐÁNH GIÁ GV_mau_01'!H14</f>
        <v>0.75</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Bằng Đại học 
chuyên ngành Toán Tin 
Đại học Đà Lạt</v>
      </c>
      <c r="G15" s="56">
        <f>'ĐÁNH GIÁ GV_mau_01'!G15</f>
        <v>10</v>
      </c>
      <c r="H15" s="58">
        <f>'ĐÁNH GIÁ GV_mau_01'!H15</f>
        <v>0.83333333333333337</v>
      </c>
      <c r="I15" s="71" t="str">
        <f>F15</f>
        <v>Bằng Đại học 
chuyên ngành Toán Tin 
Đại học Đà Lạt</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2</v>
      </c>
      <c r="E16" s="58">
        <f>'ĐÁNH GIÁ GV_mau_01'!E22</f>
        <v>0.5</v>
      </c>
      <c r="F16" s="71" t="str">
        <f>'ĐÁNH GIÁ GV_mau_01'!F23</f>
        <v>TOEFL 513
B2</v>
      </c>
      <c r="G16" s="56">
        <f>'ĐÁNH GIÁ GV_mau_01'!G22</f>
        <v>2</v>
      </c>
      <c r="H16" s="58">
        <f>'ĐÁNH GIÁ GV_mau_01'!H22</f>
        <v>0.5</v>
      </c>
      <c r="I16" s="71" t="str">
        <f>F16</f>
        <v>TOEFL 513
B2</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2</v>
      </c>
      <c r="E17" s="58">
        <f>'ĐÁNH GIÁ GV_mau_01'!E25</f>
        <v>0.5</v>
      </c>
      <c r="F17" s="71" t="str">
        <f>'ĐÁNH GIÁ GV_mau_01'!F26</f>
        <v>Cử nhân Toán - Tin
Đại học Đà Lạt
Chứng chỉ B Tin học Ứng dụng
Sở Giáo dục và Đào tạo tỉnh Lâm Đồng</v>
      </c>
      <c r="G17" s="56">
        <f>'ĐÁNH GIÁ GV_mau_01'!G25</f>
        <v>3</v>
      </c>
      <c r="H17" s="58">
        <f>'ĐÁNH GIÁ GV_mau_01'!H25</f>
        <v>0.75</v>
      </c>
      <c r="I17" s="71" t="str">
        <f>F17</f>
        <v>Cử nhân Toán - Tin
Đại học Đà Lạt
Chứng chỉ B Tin học Ứng dụng
Sở Giáo dục và Đào tạo tỉnh Lâm Đồng</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50</v>
      </c>
      <c r="E18" s="55">
        <f>'ĐÁNH GIÁ GV_mau_01'!E28</f>
        <v>0.96153846153846156</v>
      </c>
      <c r="F18" s="53" t="str">
        <f>'ĐÁNH GIÁ GV_mau_01'!F28</f>
        <v>Đạt</v>
      </c>
      <c r="G18" s="53">
        <f>'ĐÁNH GIÁ GV_mau_01'!G28</f>
        <v>37</v>
      </c>
      <c r="H18" s="55">
        <f>'ĐÁNH GIÁ GV_mau_01'!H28</f>
        <v>0.71153846153846156</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12</v>
      </c>
      <c r="E20" s="58">
        <f>'ĐÁNH GIÁ GV_mau_01'!E32</f>
        <v>1</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71"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t="str">
        <f>'ĐÁNH GIÁ GV_mau_01'!F52</f>
        <v>Chương trình Học phần Toán 5</v>
      </c>
      <c r="G24" s="56">
        <f>'ĐÁNH GIÁ GV_mau_01'!G50</f>
        <v>3</v>
      </c>
      <c r="H24" s="58">
        <f>'ĐÁNH GIÁ GV_mau_01'!H50</f>
        <v>0.75</v>
      </c>
      <c r="I24" s="71" t="str">
        <f>F24</f>
        <v>Chương trình Học phần Toán 5</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4</v>
      </c>
      <c r="H25" s="58">
        <f>'ĐÁNH GIÁ GV_mau_01'!H53</f>
        <v>0.5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2</v>
      </c>
      <c r="H27" s="58">
        <f>'ĐÁNH GIÁ GV_mau_01'!H61</f>
        <v>0.5</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10</v>
      </c>
      <c r="E28" s="62">
        <f>'ĐÁNH GIÁ GV_mau_01'!E64</f>
        <v>0.625</v>
      </c>
      <c r="F28" s="61" t="str">
        <f>'ĐÁNH GIÁ GV_mau_01'!F64</f>
        <v>Đạt</v>
      </c>
      <c r="G28" s="61">
        <f>'ĐÁNH GIÁ GV_mau_01'!G64</f>
        <v>8</v>
      </c>
      <c r="H28" s="62">
        <f>'ĐÁNH GIÁ GV_mau_01'!H64</f>
        <v>0.5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60" t="s">
        <v>88</v>
      </c>
      <c r="G29" s="60">
        <f>'ĐÁNH GIÁ GV_mau_01'!G65</f>
        <v>4</v>
      </c>
      <c r="H29" s="58">
        <f>'ĐÁNH GIÁ GV_mau_01'!H65</f>
        <v>0.5</v>
      </c>
      <c r="I29" s="60" t="str">
        <f>F29</f>
        <v>Đạt</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0</v>
      </c>
      <c r="E31" s="58">
        <f>'ĐÁNH GIÁ GV_mau_01'!E73</f>
        <v>0</v>
      </c>
      <c r="F31" s="72" t="str">
        <f>'ĐÁNH GIÁ GV_mau_01'!F74</f>
        <v xml:space="preserve">Chứng chỉ Phương pháp 
Nghiên cứu khoa học </v>
      </c>
      <c r="G31" s="60">
        <f>'ĐÁNH GIÁ GV_mau_01'!G73</f>
        <v>2</v>
      </c>
      <c r="H31" s="58">
        <f>'ĐÁNH GIÁ GV_mau_01'!H73</f>
        <v>0.5</v>
      </c>
      <c r="I31" s="72" t="str">
        <f>F31</f>
        <v xml:space="preserve">Chứng chỉ Phương pháp 
Nghiên cứu khoa học </v>
      </c>
    </row>
    <row r="32" spans="1:9" ht="30" customHeight="1" thickBot="1" x14ac:dyDescent="0.3">
      <c r="A32" s="61" t="s">
        <v>57</v>
      </c>
      <c r="B32" s="57">
        <f>SUM(B14,B18,B28)</f>
        <v>88</v>
      </c>
      <c r="C32" s="57" t="e">
        <f>SUM(C14,C18,C28)</f>
        <v>#REF!</v>
      </c>
      <c r="D32" s="57">
        <f>SUM(D14,D18,D28)</f>
        <v>76</v>
      </c>
      <c r="E32" s="63">
        <f>(D32/B32)</f>
        <v>0.86363636363636365</v>
      </c>
      <c r="F32" s="64"/>
      <c r="G32" s="57">
        <f>SUM(G14,G18,G28)</f>
        <v>60</v>
      </c>
      <c r="H32" s="63">
        <f>(G32/B32)</f>
        <v>0.68181818181818177</v>
      </c>
      <c r="I32" s="64"/>
    </row>
    <row r="33" spans="1:9" ht="30" customHeight="1" thickBot="1" x14ac:dyDescent="0.3">
      <c r="A33" s="61" t="s">
        <v>58</v>
      </c>
      <c r="B33" s="57">
        <v>100</v>
      </c>
      <c r="C33" s="57" t="e">
        <f>(C32*B33)/B32</f>
        <v>#REF!</v>
      </c>
      <c r="D33" s="65">
        <f>(D32*B33)/B32</f>
        <v>86.36363636363636</v>
      </c>
      <c r="E33" s="63">
        <f>(D33/B33)</f>
        <v>0.86363636363636365</v>
      </c>
      <c r="F33" s="64"/>
      <c r="G33" s="65">
        <f>(G32*B33)/B32</f>
        <v>68.181818181818187</v>
      </c>
      <c r="H33" s="63">
        <f>(G33/B33)</f>
        <v>0.68181818181818188</v>
      </c>
      <c r="I33" s="64"/>
    </row>
    <row r="34" spans="1:9" ht="30" customHeight="1" thickBot="1" x14ac:dyDescent="0.3">
      <c r="A34" s="61" t="s">
        <v>59</v>
      </c>
      <c r="B34" s="66"/>
      <c r="C34" s="66"/>
      <c r="D34" s="138"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39"/>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38"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39"/>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40" t="s">
        <v>89</v>
      </c>
      <c r="B36" s="141"/>
      <c r="C36" s="141"/>
      <c r="D36" s="141"/>
      <c r="E36" s="141"/>
      <c r="G36" s="142" t="s">
        <v>90</v>
      </c>
      <c r="H36" s="143"/>
      <c r="I36" s="143"/>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44" t="str">
        <f>D7</f>
        <v>HÀ NHƯ MAI</v>
      </c>
      <c r="B40" s="144"/>
      <c r="C40" s="144"/>
      <c r="D40" s="144"/>
      <c r="E40" s="144"/>
      <c r="H40" s="145"/>
      <c r="I40" s="146"/>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2018-05-08T13:24:51Z</dcterms:modified>
</cp:coreProperties>
</file>